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05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9" i="1" l="1"/>
  <c r="C30" i="1" s="1"/>
  <c r="C21" i="1"/>
  <c r="C22" i="1" s="1"/>
  <c r="C17" i="1"/>
  <c r="C16" i="1"/>
  <c r="G6" i="1"/>
  <c r="G5" i="1"/>
  <c r="C8" i="1"/>
  <c r="C9" i="1"/>
  <c r="C6" i="1"/>
</calcChain>
</file>

<file path=xl/sharedStrings.xml><?xml version="1.0" encoding="utf-8"?>
<sst xmlns="http://schemas.openxmlformats.org/spreadsheetml/2006/main" count="38" uniqueCount="23">
  <si>
    <t>ppb - water</t>
  </si>
  <si>
    <t>mcg/serving</t>
  </si>
  <si>
    <t>mcg</t>
  </si>
  <si>
    <t>lb water/day</t>
  </si>
  <si>
    <t>gm water/day</t>
  </si>
  <si>
    <t>gm dry weight</t>
  </si>
  <si>
    <t>gm Inorganic As/day</t>
  </si>
  <si>
    <t>mcg/day</t>
  </si>
  <si>
    <t>Inorganic As equivalent =</t>
  </si>
  <si>
    <t>Arsenic in Food</t>
  </si>
  <si>
    <t>Water intake =</t>
  </si>
  <si>
    <t xml:space="preserve">Epa Drinking Water Standard = </t>
  </si>
  <si>
    <t>Brown Basmati Rice =</t>
  </si>
  <si>
    <t>gm/batch</t>
  </si>
  <si>
    <t>gm/serving</t>
  </si>
  <si>
    <t>Rice preparation - SJB Consumption</t>
  </si>
  <si>
    <t>1 USDA Serving =</t>
  </si>
  <si>
    <t>SJB daily servings  =</t>
  </si>
  <si>
    <t>USDA 12-30-2014</t>
  </si>
  <si>
    <t>USDA Serving</t>
  </si>
  <si>
    <t>White Basmati Rice =</t>
  </si>
  <si>
    <t>Source - California high Value</t>
  </si>
  <si>
    <t>Source - California likely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</si>
</sst>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/>
    <xf numFmtId="0" fontId="1" fillId="0" borderId="3" xfId="0" applyFont="1" applyBorder="1"/>
    <xf numFmtId="0" fontId="2" fillId="0" borderId="0" xfId="0" applyFont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2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A30" sqref="A30"/>
    </sheetView>
  </sheetViews>
  <sheetFormatPr defaultRowHeight="14.4" x14ac:dyDescent="0.3"/>
  <cols>
    <col min="1" max="1" width="21.88671875" customWidth="1"/>
    <col min="2" max="2" width="14" customWidth="1"/>
    <col min="3" max="3" width="12.6640625" style="1" customWidth="1"/>
    <col min="4" max="4" width="19.33203125" style="2" customWidth="1"/>
    <col min="5" max="5" width="18.109375" customWidth="1"/>
    <col min="8" max="8" width="11" customWidth="1"/>
  </cols>
  <sheetData>
    <row r="1" spans="1:10" x14ac:dyDescent="0.3">
      <c r="A1" s="9" t="s">
        <v>9</v>
      </c>
      <c r="B1" s="4"/>
      <c r="C1" s="5"/>
      <c r="D1" s="6"/>
      <c r="E1" s="4"/>
    </row>
    <row r="2" spans="1:10" x14ac:dyDescent="0.3">
      <c r="A2" s="4"/>
      <c r="B2" s="4"/>
      <c r="C2" s="5"/>
      <c r="D2" s="6"/>
      <c r="E2" s="4"/>
    </row>
    <row r="3" spans="1:10" x14ac:dyDescent="0.3">
      <c r="A3" s="7" t="s">
        <v>11</v>
      </c>
      <c r="B3" s="8"/>
      <c r="C3" s="5"/>
      <c r="D3" s="6"/>
      <c r="E3" s="4"/>
      <c r="G3" s="7" t="s">
        <v>15</v>
      </c>
      <c r="H3" s="8"/>
      <c r="I3" s="10"/>
      <c r="J3" s="8"/>
    </row>
    <row r="4" spans="1:10" x14ac:dyDescent="0.3">
      <c r="A4" s="4"/>
      <c r="B4" s="4"/>
      <c r="C4" s="11">
        <v>10</v>
      </c>
      <c r="D4" s="12" t="s">
        <v>0</v>
      </c>
      <c r="E4" s="4"/>
      <c r="G4" s="4"/>
      <c r="H4" s="4"/>
      <c r="I4" s="4"/>
      <c r="J4" s="4"/>
    </row>
    <row r="5" spans="1:10" x14ac:dyDescent="0.3">
      <c r="A5" s="7" t="s">
        <v>10</v>
      </c>
      <c r="B5" s="10"/>
      <c r="C5" s="11">
        <v>4</v>
      </c>
      <c r="D5" s="12" t="s">
        <v>3</v>
      </c>
      <c r="E5" s="4"/>
      <c r="G5" s="11">
        <f>145*3</f>
        <v>435</v>
      </c>
      <c r="H5" s="13" t="s">
        <v>13</v>
      </c>
      <c r="I5" s="4"/>
      <c r="J5" s="4"/>
    </row>
    <row r="6" spans="1:10" x14ac:dyDescent="0.3">
      <c r="A6" s="4"/>
      <c r="B6" s="4"/>
      <c r="C6" s="11">
        <f>454*$C$5</f>
        <v>1816</v>
      </c>
      <c r="D6" s="12" t="s">
        <v>4</v>
      </c>
      <c r="E6" s="4"/>
      <c r="G6" s="11">
        <f>$G$5/5</f>
        <v>87</v>
      </c>
      <c r="H6" s="13" t="s">
        <v>14</v>
      </c>
      <c r="I6" s="4"/>
      <c r="J6" s="4"/>
    </row>
    <row r="7" spans="1:10" x14ac:dyDescent="0.3">
      <c r="A7" s="4"/>
      <c r="B7" s="4"/>
      <c r="C7" s="5"/>
      <c r="D7" s="6"/>
      <c r="E7" s="4"/>
    </row>
    <row r="8" spans="1:10" x14ac:dyDescent="0.3">
      <c r="A8" s="7" t="s">
        <v>8</v>
      </c>
      <c r="B8" s="10"/>
      <c r="C8" s="11">
        <f>$C$4*$C$6*0.000000001</f>
        <v>1.8160000000000002E-5</v>
      </c>
      <c r="D8" s="12" t="s">
        <v>6</v>
      </c>
      <c r="E8" s="4"/>
    </row>
    <row r="9" spans="1:10" x14ac:dyDescent="0.3">
      <c r="A9" s="4"/>
      <c r="B9" s="4"/>
      <c r="C9" s="11">
        <f>$C$8*1000000</f>
        <v>18.160000000000004</v>
      </c>
      <c r="D9" s="12" t="s">
        <v>7</v>
      </c>
      <c r="E9" s="4"/>
    </row>
    <row r="10" spans="1:10" x14ac:dyDescent="0.3">
      <c r="A10" s="4"/>
      <c r="B10" s="4"/>
      <c r="C10" s="14"/>
      <c r="D10" s="15"/>
      <c r="E10" s="4"/>
    </row>
    <row r="11" spans="1:10" x14ac:dyDescent="0.3">
      <c r="A11" s="4"/>
      <c r="B11" s="4"/>
      <c r="C11" s="5"/>
      <c r="D11" s="6"/>
      <c r="E11" s="4"/>
    </row>
    <row r="12" spans="1:10" x14ac:dyDescent="0.3">
      <c r="A12" s="7" t="s">
        <v>12</v>
      </c>
      <c r="B12" s="8"/>
      <c r="C12" s="5"/>
      <c r="D12" s="6"/>
      <c r="E12" s="4"/>
    </row>
    <row r="13" spans="1:10" x14ac:dyDescent="0.3">
      <c r="A13" s="4"/>
      <c r="B13" s="4"/>
      <c r="C13" s="5"/>
      <c r="D13" s="6"/>
      <c r="E13" s="4"/>
    </row>
    <row r="14" spans="1:10" x14ac:dyDescent="0.3">
      <c r="A14" s="7" t="s">
        <v>21</v>
      </c>
      <c r="B14" s="8"/>
      <c r="C14" s="11">
        <v>5</v>
      </c>
      <c r="D14" s="12" t="s">
        <v>1</v>
      </c>
      <c r="E14" s="4"/>
    </row>
    <row r="15" spans="1:10" x14ac:dyDescent="0.3">
      <c r="A15" s="7" t="s">
        <v>16</v>
      </c>
      <c r="B15" s="8"/>
      <c r="C15" s="11">
        <v>45</v>
      </c>
      <c r="D15" s="12" t="s">
        <v>5</v>
      </c>
      <c r="E15" s="13" t="s">
        <v>18</v>
      </c>
    </row>
    <row r="16" spans="1:10" x14ac:dyDescent="0.3">
      <c r="A16" s="7" t="s">
        <v>17</v>
      </c>
      <c r="B16" s="8"/>
      <c r="C16" s="16">
        <f>$G$6/$C$15</f>
        <v>1.9333333333333333</v>
      </c>
      <c r="D16" s="12" t="s">
        <v>19</v>
      </c>
      <c r="E16" s="4"/>
    </row>
    <row r="17" spans="1:5" x14ac:dyDescent="0.3">
      <c r="A17" s="4"/>
      <c r="B17" s="4"/>
      <c r="C17" s="16">
        <f>C16*C14</f>
        <v>9.6666666666666661</v>
      </c>
      <c r="D17" s="12" t="s">
        <v>2</v>
      </c>
      <c r="E17" s="4"/>
    </row>
    <row r="18" spans="1:5" x14ac:dyDescent="0.3">
      <c r="A18" s="4"/>
      <c r="B18" s="4"/>
      <c r="C18" s="5"/>
      <c r="D18" s="6"/>
      <c r="E18" s="4"/>
    </row>
    <row r="19" spans="1:5" x14ac:dyDescent="0.3">
      <c r="A19" s="7" t="s">
        <v>22</v>
      </c>
      <c r="B19" s="8"/>
      <c r="C19" s="11">
        <v>4.0999999999999996</v>
      </c>
      <c r="D19" s="12" t="s">
        <v>1</v>
      </c>
      <c r="E19" s="4"/>
    </row>
    <row r="20" spans="1:5" x14ac:dyDescent="0.3">
      <c r="A20" s="7" t="s">
        <v>16</v>
      </c>
      <c r="B20" s="8"/>
      <c r="C20" s="11">
        <v>45</v>
      </c>
      <c r="D20" s="12" t="s">
        <v>5</v>
      </c>
      <c r="E20" s="13" t="s">
        <v>18</v>
      </c>
    </row>
    <row r="21" spans="1:5" x14ac:dyDescent="0.3">
      <c r="A21" s="7" t="s">
        <v>17</v>
      </c>
      <c r="B21" s="8"/>
      <c r="C21" s="16">
        <f>$G$6/$C$15</f>
        <v>1.9333333333333333</v>
      </c>
      <c r="D21" s="12" t="s">
        <v>19</v>
      </c>
      <c r="E21" s="4"/>
    </row>
    <row r="22" spans="1:5" x14ac:dyDescent="0.3">
      <c r="A22" s="4"/>
      <c r="B22" s="4"/>
      <c r="C22" s="16">
        <f>C21*C19</f>
        <v>7.9266666666666659</v>
      </c>
      <c r="D22" s="12" t="s">
        <v>2</v>
      </c>
      <c r="E22" s="4"/>
    </row>
    <row r="25" spans="1:5" x14ac:dyDescent="0.3">
      <c r="A25" s="7" t="s">
        <v>20</v>
      </c>
      <c r="B25" s="3"/>
    </row>
    <row r="27" spans="1:5" x14ac:dyDescent="0.3">
      <c r="A27" s="7" t="s">
        <v>22</v>
      </c>
      <c r="B27" s="8"/>
      <c r="C27" s="11">
        <v>2</v>
      </c>
      <c r="D27" s="12" t="s">
        <v>1</v>
      </c>
      <c r="E27" s="4"/>
    </row>
    <row r="28" spans="1:5" x14ac:dyDescent="0.3">
      <c r="A28" s="7" t="s">
        <v>16</v>
      </c>
      <c r="B28" s="8"/>
      <c r="C28" s="11">
        <v>45</v>
      </c>
      <c r="D28" s="12" t="s">
        <v>5</v>
      </c>
      <c r="E28" s="13" t="s">
        <v>18</v>
      </c>
    </row>
    <row r="29" spans="1:5" x14ac:dyDescent="0.3">
      <c r="A29" s="7" t="s">
        <v>17</v>
      </c>
      <c r="B29" s="8"/>
      <c r="C29" s="16">
        <f>$G$6/$C$15</f>
        <v>1.9333333333333333</v>
      </c>
      <c r="D29" s="12" t="s">
        <v>19</v>
      </c>
      <c r="E29" s="4"/>
    </row>
    <row r="30" spans="1:5" x14ac:dyDescent="0.3">
      <c r="A30" s="4"/>
      <c r="B30" s="4"/>
      <c r="C30" s="16">
        <f>C29*C27</f>
        <v>3.8666666666666667</v>
      </c>
      <c r="D30" s="12" t="s">
        <v>2</v>
      </c>
      <c r="E3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SJB</dc:creator>
  <cp:lastModifiedBy>SJB</cp:lastModifiedBy>
  <dcterms:created xsi:type="dcterms:W3CDTF">2015-01-01T20:42:19Z</dcterms:created>
  <dcterms:modified xsi:type="dcterms:W3CDTF">2015-01-01T21:26:25Z</dcterms:modified>
</cp:coreProperties>
</file>